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5440" windowHeight="12015"/>
  </bookViews>
  <sheets>
    <sheet name="PS2 Natural pH" sheetId="1" r:id="rId1"/>
  </sheets>
  <calcPr calcId="145621"/>
</workbook>
</file>

<file path=xl/calcChain.xml><?xml version="1.0" encoding="utf-8"?>
<calcChain xmlns="http://schemas.openxmlformats.org/spreadsheetml/2006/main">
  <c r="AC80" i="1" l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<sst xmlns="http://schemas.openxmlformats.org/spreadsheetml/2006/main" count="103" uniqueCount="73">
  <si>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</si>
  <si>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</si>
  <si>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</si>
  <si>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</si>
  <si>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</si>
  <si>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</si>
  <si>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</si>
  <si>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</si>
  <si>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</si>
  <si>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</si>
  <si>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</si>
  <si>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</si>
  <si>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</si>
  <si>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</si>
  <si>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</si>
  <si>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</si>
  <si>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</si>
  <si>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</si>
  <si>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</si>
  <si>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</si>
  <si>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</si>
  <si>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</si>
  <si>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</si>
  <si>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</si>
  <si>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</si>
  <si>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</si>
  <si>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9:50:04 PM</t>
  </si>
  <si>
    <t xml:space="preserve">Details: </t>
  </si>
  <si>
    <t>[305]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</si>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</sst>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Natural pH'!$S$59:$S$68</c:f>
              <c:numCache>
                <c:formatCode>General</c:formatCode>
                <c:ptCount val="10"/>
                <c:pt idx="0">
                  <c:v>1.461749</c:v>
                </c:pt>
                <c:pt idx="1">
                  <c:v>3.0193460000000001</c:v>
                </c:pt>
                <c:pt idx="2">
                  <c:v>6.0170250000000003</c:v>
                </c:pt>
                <c:pt idx="3">
                  <c:v>12.014975</c:v>
                </c:pt>
                <c:pt idx="4">
                  <c:v>25.008216000000001</c:v>
                </c:pt>
                <c:pt idx="5">
                  <c:v>50.003008999999999</c:v>
                </c:pt>
                <c:pt idx="6">
                  <c:v>74.997800999999995</c:v>
                </c:pt>
                <c:pt idx="7">
                  <c:v>100.001543</c:v>
                </c:pt>
                <c:pt idx="8">
                  <c:v>149.99583799999999</c:v>
                </c:pt>
                <c:pt idx="9">
                  <c:v>199.99366499999999</c:v>
                </c:pt>
              </c:numCache>
            </c:numRef>
          </c:xVal>
          <c:yVal>
            <c:numRef>
              <c:f>'PS2 Natural pH'!$T$59:$T$68</c:f>
              <c:numCache>
                <c:formatCode>General</c:formatCode>
                <c:ptCount val="10"/>
                <c:pt idx="0">
                  <c:v>648.86174600000004</c:v>
                </c:pt>
                <c:pt idx="1">
                  <c:v>654.63314400000002</c:v>
                </c:pt>
                <c:pt idx="2">
                  <c:v>513.13409200000001</c:v>
                </c:pt>
                <c:pt idx="3">
                  <c:v>449.07891000000001</c:v>
                </c:pt>
                <c:pt idx="4">
                  <c:v>434.75362799999999</c:v>
                </c:pt>
                <c:pt idx="5">
                  <c:v>459.86253599999998</c:v>
                </c:pt>
                <c:pt idx="6">
                  <c:v>508.466476</c:v>
                </c:pt>
                <c:pt idx="7">
                  <c:v>560.01326600000004</c:v>
                </c:pt>
                <c:pt idx="8">
                  <c:v>656.968658</c:v>
                </c:pt>
                <c:pt idx="9">
                  <c:v>770.61725999999999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Natural pH'!$S$69:$S$87</c:f>
              <c:numCache>
                <c:formatCode>General</c:formatCode>
                <c:ptCount val="19"/>
                <c:pt idx="0">
                  <c:v>199.92584099999999</c:v>
                </c:pt>
                <c:pt idx="1">
                  <c:v>150.00031200000001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25.000916</c:v>
                </c:pt>
                <c:pt idx="6">
                  <c:v>12.00108</c:v>
                </c:pt>
                <c:pt idx="7">
                  <c:v>6.000305</c:v>
                </c:pt>
                <c:pt idx="8">
                  <c:v>2.996267</c:v>
                </c:pt>
                <c:pt idx="9">
                  <c:v>1.4843569999999999</c:v>
                </c:pt>
                <c:pt idx="10">
                  <c:v>2.9957959999999999</c:v>
                </c:pt>
                <c:pt idx="11">
                  <c:v>6.00054</c:v>
                </c:pt>
                <c:pt idx="12">
                  <c:v>12.001315999999999</c:v>
                </c:pt>
                <c:pt idx="13">
                  <c:v>25.000916</c:v>
                </c:pt>
                <c:pt idx="14">
                  <c:v>49.999476000000001</c:v>
                </c:pt>
                <c:pt idx="15">
                  <c:v>74.999684999999999</c:v>
                </c:pt>
                <c:pt idx="16">
                  <c:v>100.000601</c:v>
                </c:pt>
                <c:pt idx="17">
                  <c:v>149.999606</c:v>
                </c:pt>
                <c:pt idx="18">
                  <c:v>199.95527899999999</c:v>
                </c:pt>
              </c:numCache>
            </c:numRef>
          </c:xVal>
          <c:yVal>
            <c:numRef>
              <c:f>'PS2 Natural pH'!$T$69:$T$87</c:f>
              <c:numCache>
                <c:formatCode>General</c:formatCode>
                <c:ptCount val="19"/>
                <c:pt idx="0">
                  <c:v>452.22306800000001</c:v>
                </c:pt>
                <c:pt idx="1">
                  <c:v>389.96600999999998</c:v>
                </c:pt>
                <c:pt idx="2">
                  <c:v>317.91309999999999</c:v>
                </c:pt>
                <c:pt idx="3">
                  <c:v>278.82693399999999</c:v>
                </c:pt>
                <c:pt idx="4">
                  <c:v>239.07884000000001</c:v>
                </c:pt>
                <c:pt idx="5">
                  <c:v>194.41234800000001</c:v>
                </c:pt>
                <c:pt idx="6">
                  <c:v>167.732214</c:v>
                </c:pt>
                <c:pt idx="7">
                  <c:v>155.91645800000001</c:v>
                </c:pt>
                <c:pt idx="8">
                  <c:v>150.992942</c:v>
                </c:pt>
                <c:pt idx="9">
                  <c:v>143.64861200000001</c:v>
                </c:pt>
                <c:pt idx="10">
                  <c:v>146.45327599999999</c:v>
                </c:pt>
                <c:pt idx="11">
                  <c:v>148.369114</c:v>
                </c:pt>
                <c:pt idx="12">
                  <c:v>154.25822600000001</c:v>
                </c:pt>
                <c:pt idx="13">
                  <c:v>172.22923</c:v>
                </c:pt>
                <c:pt idx="14">
                  <c:v>200.48570799999999</c:v>
                </c:pt>
                <c:pt idx="15">
                  <c:v>225.52466999999999</c:v>
                </c:pt>
                <c:pt idx="16">
                  <c:v>247.02368200000001</c:v>
                </c:pt>
                <c:pt idx="17">
                  <c:v>284.51644399999998</c:v>
                </c:pt>
                <c:pt idx="18">
                  <c:v>329.780036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565004374453191"/>
                  <c:y val="-0.3372535724701079"/>
                </c:manualLayout>
              </c:layout>
              <c:numFmt formatCode="General" sourceLinked="0"/>
            </c:trendlineLbl>
          </c:trendline>
          <c:xVal>
            <c:numRef>
              <c:f>('PS2 Natural pH'!$S$69:$S$73,'PS2 Natural pH'!$S$83:$S$87)</c:f>
              <c:numCache>
                <c:formatCode>General</c:formatCode>
                <c:ptCount val="10"/>
                <c:pt idx="0">
                  <c:v>199.92584099999999</c:v>
                </c:pt>
                <c:pt idx="1">
                  <c:v>150.00031200000001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49.999476000000001</c:v>
                </c:pt>
                <c:pt idx="6">
                  <c:v>74.999684999999999</c:v>
                </c:pt>
                <c:pt idx="7">
                  <c:v>100.000601</c:v>
                </c:pt>
                <c:pt idx="8">
                  <c:v>149.999606</c:v>
                </c:pt>
                <c:pt idx="9">
                  <c:v>199.95527899999999</c:v>
                </c:pt>
              </c:numCache>
            </c:numRef>
          </c:xVal>
          <c:yVal>
            <c:numRef>
              <c:f>('PS2 Natural pH'!$T$69:$T$73,'PS2 Natural pH'!$T$83:$T$87)</c:f>
              <c:numCache>
                <c:formatCode>General</c:formatCode>
                <c:ptCount val="10"/>
                <c:pt idx="0">
                  <c:v>452.22306800000001</c:v>
                </c:pt>
                <c:pt idx="1">
                  <c:v>389.96600999999998</c:v>
                </c:pt>
                <c:pt idx="2">
                  <c:v>317.91309999999999</c:v>
                </c:pt>
                <c:pt idx="3">
                  <c:v>278.82693399999999</c:v>
                </c:pt>
                <c:pt idx="4">
                  <c:v>239.07884000000001</c:v>
                </c:pt>
                <c:pt idx="5">
                  <c:v>200.48570799999999</c:v>
                </c:pt>
                <c:pt idx="6">
                  <c:v>225.52466999999999</c:v>
                </c:pt>
                <c:pt idx="7">
                  <c:v>247.02368200000001</c:v>
                </c:pt>
                <c:pt idx="8">
                  <c:v>284.51644399999998</c:v>
                </c:pt>
                <c:pt idx="9">
                  <c:v>329.780036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6176"/>
        <c:axId val="38272384"/>
      </c:scatterChart>
      <c:valAx>
        <c:axId val="38226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272384"/>
        <c:crosses val="autoZero"/>
        <c:crossBetween val="midCat"/>
      </c:valAx>
      <c:valAx>
        <c:axId val="38272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226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97462817147858"/>
          <c:y val="0.19480351414406533"/>
          <c:w val="0.80581539807524072"/>
          <c:h val="0.59104512977544477"/>
        </c:manualLayout>
      </c:layout>
      <c:scatterChart>
        <c:scatterStyle val="lineMarker"/>
        <c:varyColors val="0"/>
        <c:ser>
          <c:idx val="0"/>
          <c:order val="0"/>
          <c:tx>
            <c:v>Wells and Childs (1988) method</c:v>
          </c:tx>
          <c:xVal>
            <c:numRef>
              <c:f>'PS2 Natural pH'!$S$59:$S$68</c:f>
              <c:numCache>
                <c:formatCode>General</c:formatCode>
                <c:ptCount val="10"/>
                <c:pt idx="0">
                  <c:v>1.461749</c:v>
                </c:pt>
                <c:pt idx="1">
                  <c:v>3.0193460000000001</c:v>
                </c:pt>
                <c:pt idx="2">
                  <c:v>6.0170250000000003</c:v>
                </c:pt>
                <c:pt idx="3">
                  <c:v>12.014975</c:v>
                </c:pt>
                <c:pt idx="4">
                  <c:v>25.008216000000001</c:v>
                </c:pt>
                <c:pt idx="5">
                  <c:v>50.003008999999999</c:v>
                </c:pt>
                <c:pt idx="6">
                  <c:v>74.997800999999995</c:v>
                </c:pt>
                <c:pt idx="7">
                  <c:v>100.001543</c:v>
                </c:pt>
                <c:pt idx="8">
                  <c:v>149.99583799999999</c:v>
                </c:pt>
                <c:pt idx="9">
                  <c:v>199.99366499999999</c:v>
                </c:pt>
              </c:numCache>
            </c:numRef>
          </c:xVal>
          <c:yVal>
            <c:numRef>
              <c:f>'PS2 Natural pH'!$T$59:$T$68</c:f>
              <c:numCache>
                <c:formatCode>General</c:formatCode>
                <c:ptCount val="10"/>
                <c:pt idx="0">
                  <c:v>648.86174600000004</c:v>
                </c:pt>
                <c:pt idx="1">
                  <c:v>654.63314400000002</c:v>
                </c:pt>
                <c:pt idx="2">
                  <c:v>513.13409200000001</c:v>
                </c:pt>
                <c:pt idx="3">
                  <c:v>449.07891000000001</c:v>
                </c:pt>
                <c:pt idx="4">
                  <c:v>434.75362799999999</c:v>
                </c:pt>
                <c:pt idx="5">
                  <c:v>459.86253599999998</c:v>
                </c:pt>
                <c:pt idx="6">
                  <c:v>508.466476</c:v>
                </c:pt>
                <c:pt idx="7">
                  <c:v>560.01326600000004</c:v>
                </c:pt>
                <c:pt idx="8">
                  <c:v>656.968658</c:v>
                </c:pt>
                <c:pt idx="9">
                  <c:v>770.61725999999999</c:v>
                </c:pt>
              </c:numCache>
            </c:numRef>
          </c:yVal>
          <c:smooth val="0"/>
        </c:ser>
        <c:ser>
          <c:idx val="1"/>
          <c:order val="1"/>
          <c:tx>
            <c:v>Bentley (1979) method</c:v>
          </c:tx>
          <c:xVal>
            <c:numRef>
              <c:f>'PS2 Natural pH'!$S$69:$S$87</c:f>
              <c:numCache>
                <c:formatCode>General</c:formatCode>
                <c:ptCount val="19"/>
                <c:pt idx="0">
                  <c:v>199.92584099999999</c:v>
                </c:pt>
                <c:pt idx="1">
                  <c:v>150.00031200000001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25.000916</c:v>
                </c:pt>
                <c:pt idx="6">
                  <c:v>12.00108</c:v>
                </c:pt>
                <c:pt idx="7">
                  <c:v>6.000305</c:v>
                </c:pt>
                <c:pt idx="8">
                  <c:v>2.996267</c:v>
                </c:pt>
                <c:pt idx="9">
                  <c:v>1.4843569999999999</c:v>
                </c:pt>
                <c:pt idx="10">
                  <c:v>2.9957959999999999</c:v>
                </c:pt>
                <c:pt idx="11">
                  <c:v>6.00054</c:v>
                </c:pt>
                <c:pt idx="12">
                  <c:v>12.001315999999999</c:v>
                </c:pt>
                <c:pt idx="13">
                  <c:v>25.000916</c:v>
                </c:pt>
                <c:pt idx="14">
                  <c:v>49.999476000000001</c:v>
                </c:pt>
                <c:pt idx="15">
                  <c:v>74.999684999999999</c:v>
                </c:pt>
                <c:pt idx="16">
                  <c:v>100.000601</c:v>
                </c:pt>
                <c:pt idx="17">
                  <c:v>149.999606</c:v>
                </c:pt>
                <c:pt idx="18">
                  <c:v>199.95527899999999</c:v>
                </c:pt>
              </c:numCache>
            </c:numRef>
          </c:xVal>
          <c:yVal>
            <c:numRef>
              <c:f>'PS2 Natural pH'!$T$69:$T$87</c:f>
              <c:numCache>
                <c:formatCode>General</c:formatCode>
                <c:ptCount val="19"/>
                <c:pt idx="0">
                  <c:v>452.22306800000001</c:v>
                </c:pt>
                <c:pt idx="1">
                  <c:v>389.96600999999998</c:v>
                </c:pt>
                <c:pt idx="2">
                  <c:v>317.91309999999999</c:v>
                </c:pt>
                <c:pt idx="3">
                  <c:v>278.82693399999999</c:v>
                </c:pt>
                <c:pt idx="4">
                  <c:v>239.07884000000001</c:v>
                </c:pt>
                <c:pt idx="5">
                  <c:v>194.41234800000001</c:v>
                </c:pt>
                <c:pt idx="6">
                  <c:v>167.732214</c:v>
                </c:pt>
                <c:pt idx="7">
                  <c:v>155.91645800000001</c:v>
                </c:pt>
                <c:pt idx="8">
                  <c:v>150.992942</c:v>
                </c:pt>
                <c:pt idx="9">
                  <c:v>143.64861200000001</c:v>
                </c:pt>
                <c:pt idx="10">
                  <c:v>146.45327599999999</c:v>
                </c:pt>
                <c:pt idx="11">
                  <c:v>148.369114</c:v>
                </c:pt>
                <c:pt idx="12">
                  <c:v>154.25822600000001</c:v>
                </c:pt>
                <c:pt idx="13">
                  <c:v>172.22923</c:v>
                </c:pt>
                <c:pt idx="14">
                  <c:v>200.48570799999999</c:v>
                </c:pt>
                <c:pt idx="15">
                  <c:v>225.52466999999999</c:v>
                </c:pt>
                <c:pt idx="16">
                  <c:v>247.02368200000001</c:v>
                </c:pt>
                <c:pt idx="17">
                  <c:v>284.51644399999998</c:v>
                </c:pt>
                <c:pt idx="18">
                  <c:v>329.780036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200"/>
        <c:axId val="38211584"/>
      </c:scatterChart>
      <c:valAx>
        <c:axId val="430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Rate (s-1)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8211584"/>
        <c:crosses val="autoZero"/>
        <c:crossBetween val="midCat"/>
      </c:valAx>
      <c:valAx>
        <c:axId val="3821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Stress (Pa)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307200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legend>
      <c:legendPos val="r"/>
      <c:layout>
        <c:manualLayout>
          <c:xMode val="edge"/>
          <c:yMode val="edge"/>
          <c:x val="0.56635936132983378"/>
          <c:y val="0.64885571595217262"/>
          <c:w val="0.35864063867016616"/>
          <c:h val="0.1419874599008457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247650</xdr:colOff>
      <xdr:row>61</xdr:row>
      <xdr:rowOff>71437</xdr:rowOff>
    </xdr:from>
    <xdr:to>
      <xdr:col>33</xdr:col>
      <xdr:colOff>552450</xdr:colOff>
      <xdr:row>75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180975</xdr:colOff>
      <xdr:row>61</xdr:row>
      <xdr:rowOff>85725</xdr:rowOff>
    </xdr:from>
    <xdr:to>
      <xdr:col>41</xdr:col>
      <xdr:colOff>485775</xdr:colOff>
      <xdr:row>75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8"/>
  <sheetViews>
    <sheetView tabSelected="1" topLeftCell="AE55" workbookViewId="0">
      <selection activeCell="AP61" sqref="AP61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5.8139999999999997E-2</v>
      </c>
      <c r="B59">
        <v>0</v>
      </c>
      <c r="C59">
        <v>0</v>
      </c>
      <c r="D59">
        <v>1</v>
      </c>
      <c r="E59">
        <v>760.68200000000002</v>
      </c>
      <c r="F59">
        <v>0</v>
      </c>
      <c r="G59">
        <v>4.333E-3</v>
      </c>
      <c r="H59">
        <v>1249.63131</v>
      </c>
      <c r="I59">
        <v>1249.63131</v>
      </c>
      <c r="J59">
        <v>2.8116699999999999</v>
      </c>
      <c r="K59">
        <v>1</v>
      </c>
      <c r="L59">
        <v>2.2463709999999999</v>
      </c>
      <c r="M59">
        <v>79554</v>
      </c>
      <c r="N59">
        <v>0.44389400000000001</v>
      </c>
      <c r="O59">
        <v>0</v>
      </c>
      <c r="P59">
        <v>2956</v>
      </c>
      <c r="Q59">
        <v>1</v>
      </c>
      <c r="R59">
        <v>0</v>
      </c>
      <c r="S59">
        <v>1.461749</v>
      </c>
      <c r="T59">
        <v>648.86174600000004</v>
      </c>
      <c r="U59">
        <v>6.2069999999999999</v>
      </c>
      <c r="V59">
        <v>17.2</v>
      </c>
      <c r="W59">
        <v>0</v>
      </c>
      <c r="X59">
        <v>2</v>
      </c>
      <c r="Y59">
        <v>19.017050000000001</v>
      </c>
      <c r="Z59">
        <v>443.89424400000001</v>
      </c>
    </row>
    <row r="60" spans="1:26" x14ac:dyDescent="0.25">
      <c r="A60">
        <v>5.8139999999999997E-2</v>
      </c>
      <c r="B60">
        <v>0</v>
      </c>
      <c r="C60">
        <v>1</v>
      </c>
      <c r="D60">
        <v>2</v>
      </c>
      <c r="E60">
        <v>767.44799999999998</v>
      </c>
      <c r="F60">
        <v>1</v>
      </c>
      <c r="G60">
        <v>1.4200000000000001E-2</v>
      </c>
      <c r="H60">
        <v>2881.7829409999999</v>
      </c>
      <c r="I60">
        <v>4131.4142510000001</v>
      </c>
      <c r="J60">
        <v>9.2956819999999993</v>
      </c>
      <c r="K60">
        <v>1</v>
      </c>
      <c r="L60">
        <v>4.6175410000000001</v>
      </c>
      <c r="M60">
        <v>183460</v>
      </c>
      <c r="N60">
        <v>0.21681300000000001</v>
      </c>
      <c r="O60">
        <v>0</v>
      </c>
      <c r="P60">
        <v>2957</v>
      </c>
      <c r="Q60">
        <v>1</v>
      </c>
      <c r="R60">
        <v>1</v>
      </c>
      <c r="S60">
        <v>3.0193460000000001</v>
      </c>
      <c r="T60">
        <v>654.63314400000002</v>
      </c>
      <c r="U60">
        <v>12.821</v>
      </c>
      <c r="V60">
        <v>17.2</v>
      </c>
      <c r="W60">
        <v>0</v>
      </c>
      <c r="X60">
        <v>4</v>
      </c>
      <c r="Y60">
        <v>19.186199999999999</v>
      </c>
      <c r="Z60">
        <v>216.81292999999999</v>
      </c>
    </row>
    <row r="61" spans="1:26" x14ac:dyDescent="0.25">
      <c r="A61">
        <v>5.8139999999999997E-2</v>
      </c>
      <c r="B61">
        <v>0</v>
      </c>
      <c r="C61">
        <v>2</v>
      </c>
      <c r="D61">
        <v>3</v>
      </c>
      <c r="E61">
        <v>601.56399999999996</v>
      </c>
      <c r="F61">
        <v>2</v>
      </c>
      <c r="G61">
        <v>4.3367000000000003E-2</v>
      </c>
      <c r="H61">
        <v>5758.7749530000001</v>
      </c>
      <c r="I61">
        <v>9890.1892040000002</v>
      </c>
      <c r="J61">
        <v>22.252925999999999</v>
      </c>
      <c r="K61">
        <v>1</v>
      </c>
      <c r="L61">
        <v>6.910711</v>
      </c>
      <c r="M61">
        <v>366615</v>
      </c>
      <c r="N61">
        <v>8.5279999999999995E-2</v>
      </c>
      <c r="O61">
        <v>0</v>
      </c>
      <c r="P61">
        <v>2958</v>
      </c>
      <c r="Q61">
        <v>1</v>
      </c>
      <c r="R61">
        <v>2</v>
      </c>
      <c r="S61">
        <v>6.0170250000000003</v>
      </c>
      <c r="T61">
        <v>513.13409200000001</v>
      </c>
      <c r="U61">
        <v>25.55</v>
      </c>
      <c r="V61">
        <v>17.2</v>
      </c>
      <c r="W61">
        <v>0</v>
      </c>
      <c r="X61">
        <v>6</v>
      </c>
      <c r="Y61">
        <v>15.039099999999999</v>
      </c>
      <c r="Z61">
        <v>85.280366000000001</v>
      </c>
    </row>
    <row r="62" spans="1:26" x14ac:dyDescent="0.25">
      <c r="A62">
        <v>5.8139999999999997E-2</v>
      </c>
      <c r="B62">
        <v>0</v>
      </c>
      <c r="C62">
        <v>3</v>
      </c>
      <c r="D62">
        <v>4</v>
      </c>
      <c r="E62">
        <v>526.47</v>
      </c>
      <c r="F62">
        <v>3</v>
      </c>
      <c r="G62">
        <v>0.10727200000000001</v>
      </c>
      <c r="H62">
        <v>11520.267384999999</v>
      </c>
      <c r="I62">
        <v>21410.456589000001</v>
      </c>
      <c r="J62">
        <v>48.173527</v>
      </c>
      <c r="K62">
        <v>1</v>
      </c>
      <c r="L62">
        <v>9.2506810000000002</v>
      </c>
      <c r="M62">
        <v>733403</v>
      </c>
      <c r="N62">
        <v>3.7377000000000001E-2</v>
      </c>
      <c r="O62">
        <v>0</v>
      </c>
      <c r="P62">
        <v>2959</v>
      </c>
      <c r="Q62">
        <v>1</v>
      </c>
      <c r="R62">
        <v>4</v>
      </c>
      <c r="S62">
        <v>12.014975</v>
      </c>
      <c r="T62">
        <v>449.07891000000001</v>
      </c>
      <c r="U62">
        <v>51.018999999999998</v>
      </c>
      <c r="V62">
        <v>17.2</v>
      </c>
      <c r="W62">
        <v>0</v>
      </c>
      <c r="X62">
        <v>8</v>
      </c>
      <c r="Y62">
        <v>13.16175</v>
      </c>
      <c r="Z62">
        <v>37.376601000000001</v>
      </c>
    </row>
    <row r="63" spans="1:26" x14ac:dyDescent="0.25">
      <c r="A63">
        <v>5.8139999999999997E-2</v>
      </c>
      <c r="B63">
        <v>0</v>
      </c>
      <c r="C63">
        <v>4</v>
      </c>
      <c r="D63">
        <v>5</v>
      </c>
      <c r="E63">
        <v>509.67599999999999</v>
      </c>
      <c r="F63">
        <v>4</v>
      </c>
      <c r="G63">
        <v>0.23499500000000001</v>
      </c>
      <c r="H63">
        <v>23996.222962</v>
      </c>
      <c r="I63">
        <v>45406.679551000001</v>
      </c>
      <c r="J63">
        <v>102.165029</v>
      </c>
      <c r="K63">
        <v>1</v>
      </c>
      <c r="L63">
        <v>11.590650999999999</v>
      </c>
      <c r="M63">
        <v>1527647</v>
      </c>
      <c r="N63">
        <v>1.7384E-2</v>
      </c>
      <c r="O63">
        <v>0</v>
      </c>
      <c r="P63">
        <v>2960</v>
      </c>
      <c r="Q63">
        <v>1</v>
      </c>
      <c r="R63">
        <v>8</v>
      </c>
      <c r="S63">
        <v>25.008216000000001</v>
      </c>
      <c r="T63">
        <v>434.75362799999999</v>
      </c>
      <c r="U63">
        <v>106.19199999999999</v>
      </c>
      <c r="V63">
        <v>17.2</v>
      </c>
      <c r="W63">
        <v>0</v>
      </c>
      <c r="X63">
        <v>10</v>
      </c>
      <c r="Y63">
        <v>12.741899999999999</v>
      </c>
      <c r="Z63">
        <v>17.384432</v>
      </c>
    </row>
    <row r="64" spans="1:26" x14ac:dyDescent="0.25">
      <c r="A64">
        <v>5.8139999999999997E-2</v>
      </c>
      <c r="B64">
        <v>0</v>
      </c>
      <c r="C64">
        <v>5</v>
      </c>
      <c r="D64">
        <v>6</v>
      </c>
      <c r="E64">
        <v>539.11199999999997</v>
      </c>
      <c r="F64">
        <v>5</v>
      </c>
      <c r="G64">
        <v>0.455233</v>
      </c>
      <c r="H64">
        <v>47635.309672000003</v>
      </c>
      <c r="I64">
        <v>93041.989222999997</v>
      </c>
      <c r="J64">
        <v>209.34447599999999</v>
      </c>
      <c r="K64">
        <v>1</v>
      </c>
      <c r="L64">
        <v>13.915022</v>
      </c>
      <c r="M64">
        <v>3032558</v>
      </c>
      <c r="N64">
        <v>9.1970000000000003E-3</v>
      </c>
      <c r="O64">
        <v>0</v>
      </c>
      <c r="P64">
        <v>2961</v>
      </c>
      <c r="Q64">
        <v>1</v>
      </c>
      <c r="R64">
        <v>16</v>
      </c>
      <c r="S64">
        <v>50.003008999999999</v>
      </c>
      <c r="T64">
        <v>459.86253599999998</v>
      </c>
      <c r="U64">
        <v>212.327</v>
      </c>
      <c r="V64">
        <v>17.2</v>
      </c>
      <c r="W64">
        <v>0</v>
      </c>
      <c r="X64">
        <v>12</v>
      </c>
      <c r="Y64">
        <v>13.4778</v>
      </c>
      <c r="Z64">
        <v>9.1966970000000003</v>
      </c>
    </row>
    <row r="65" spans="1:29" x14ac:dyDescent="0.25">
      <c r="A65">
        <v>5.8139999999999997E-2</v>
      </c>
      <c r="B65">
        <v>0</v>
      </c>
      <c r="C65">
        <v>6</v>
      </c>
      <c r="D65">
        <v>7</v>
      </c>
      <c r="E65">
        <v>596.09199999999998</v>
      </c>
      <c r="F65">
        <v>6</v>
      </c>
      <c r="G65">
        <v>0.73807500000000004</v>
      </c>
      <c r="H65">
        <v>73751.856348000001</v>
      </c>
      <c r="I65">
        <v>166793.84557100001</v>
      </c>
      <c r="J65">
        <v>375.28615300000001</v>
      </c>
      <c r="K65">
        <v>1</v>
      </c>
      <c r="L65">
        <v>16.239391999999999</v>
      </c>
      <c r="M65">
        <v>4695189</v>
      </c>
      <c r="N65">
        <v>6.7799999999999996E-3</v>
      </c>
      <c r="O65">
        <v>0</v>
      </c>
      <c r="P65">
        <v>2962</v>
      </c>
      <c r="Q65">
        <v>1</v>
      </c>
      <c r="R65">
        <v>28</v>
      </c>
      <c r="S65">
        <v>74.997800999999995</v>
      </c>
      <c r="T65">
        <v>508.466476</v>
      </c>
      <c r="U65">
        <v>318.46199999999999</v>
      </c>
      <c r="V65">
        <v>17.2</v>
      </c>
      <c r="W65">
        <v>0</v>
      </c>
      <c r="X65">
        <v>14</v>
      </c>
      <c r="Y65">
        <v>14.9023</v>
      </c>
      <c r="Z65">
        <v>6.7797520000000002</v>
      </c>
    </row>
    <row r="66" spans="1:29" x14ac:dyDescent="0.25">
      <c r="A66">
        <v>5.8139999999999997E-2</v>
      </c>
      <c r="B66">
        <v>0</v>
      </c>
      <c r="C66">
        <v>7</v>
      </c>
      <c r="D66">
        <v>8</v>
      </c>
      <c r="E66">
        <v>656.52200000000005</v>
      </c>
      <c r="F66">
        <v>7</v>
      </c>
      <c r="G66">
        <v>1.072173</v>
      </c>
      <c r="H66">
        <v>100064.37557400001</v>
      </c>
      <c r="I66">
        <v>266858.22114500002</v>
      </c>
      <c r="J66">
        <v>600.43099800000005</v>
      </c>
      <c r="K66">
        <v>1</v>
      </c>
      <c r="L66">
        <v>18.579362</v>
      </c>
      <c r="M66">
        <v>6370296</v>
      </c>
      <c r="N66">
        <v>5.5999999999999999E-3</v>
      </c>
      <c r="O66">
        <v>0</v>
      </c>
      <c r="P66">
        <v>2963</v>
      </c>
      <c r="Q66">
        <v>1</v>
      </c>
      <c r="R66">
        <v>44</v>
      </c>
      <c r="S66">
        <v>100.001543</v>
      </c>
      <c r="T66">
        <v>560.01326600000004</v>
      </c>
      <c r="U66">
        <v>424.63499999999999</v>
      </c>
      <c r="V66">
        <v>17.2</v>
      </c>
      <c r="W66">
        <v>0</v>
      </c>
      <c r="X66">
        <v>16</v>
      </c>
      <c r="Y66">
        <v>16.413049999999998</v>
      </c>
      <c r="Z66">
        <v>5.6000459999999999</v>
      </c>
    </row>
    <row r="67" spans="1:29" x14ac:dyDescent="0.25">
      <c r="A67">
        <v>5.8139999999999997E-2</v>
      </c>
      <c r="B67">
        <v>0</v>
      </c>
      <c r="C67">
        <v>8</v>
      </c>
      <c r="D67">
        <v>9</v>
      </c>
      <c r="E67">
        <v>770.18600000000004</v>
      </c>
      <c r="F67">
        <v>8</v>
      </c>
      <c r="G67">
        <v>1.4177839999999999</v>
      </c>
      <c r="H67">
        <v>147114.86206499999</v>
      </c>
      <c r="I67">
        <v>413973.08321100002</v>
      </c>
      <c r="J67">
        <v>931.439437</v>
      </c>
      <c r="K67">
        <v>1</v>
      </c>
      <c r="L67">
        <v>20.903732000000002</v>
      </c>
      <c r="M67">
        <v>9365623</v>
      </c>
      <c r="N67">
        <v>4.3800000000000002E-3</v>
      </c>
      <c r="O67">
        <v>0</v>
      </c>
      <c r="P67">
        <v>2964</v>
      </c>
      <c r="Q67">
        <v>1</v>
      </c>
      <c r="R67">
        <v>68</v>
      </c>
      <c r="S67">
        <v>149.99583799999999</v>
      </c>
      <c r="T67">
        <v>656.968658</v>
      </c>
      <c r="U67">
        <v>636.92499999999995</v>
      </c>
      <c r="V67">
        <v>17.2</v>
      </c>
      <c r="W67">
        <v>0</v>
      </c>
      <c r="X67">
        <v>18</v>
      </c>
      <c r="Y67">
        <v>19.254650000000002</v>
      </c>
      <c r="Z67">
        <v>4.3799130000000002</v>
      </c>
    </row>
    <row r="68" spans="1:29" x14ac:dyDescent="0.25">
      <c r="A68">
        <v>5.8139999999999997E-2</v>
      </c>
      <c r="B68">
        <v>0</v>
      </c>
      <c r="C68">
        <v>9</v>
      </c>
      <c r="D68">
        <v>10</v>
      </c>
      <c r="E68">
        <v>903.42</v>
      </c>
      <c r="F68">
        <v>9</v>
      </c>
      <c r="G68">
        <v>1.792977</v>
      </c>
      <c r="H68">
        <v>200115.39937900001</v>
      </c>
      <c r="I68">
        <v>614088.48259000003</v>
      </c>
      <c r="J68">
        <v>1381.6990860000001</v>
      </c>
      <c r="K68">
        <v>1</v>
      </c>
      <c r="L68">
        <v>23.259302000000002</v>
      </c>
      <c r="M68">
        <v>12739742</v>
      </c>
      <c r="N68">
        <v>3.8530000000000001E-3</v>
      </c>
      <c r="O68">
        <v>0</v>
      </c>
      <c r="P68">
        <v>2965</v>
      </c>
      <c r="Q68">
        <v>1</v>
      </c>
      <c r="R68">
        <v>100</v>
      </c>
      <c r="S68">
        <v>199.99366499999999</v>
      </c>
      <c r="T68">
        <v>770.61725999999999</v>
      </c>
      <c r="U68">
        <v>849.23</v>
      </c>
      <c r="V68">
        <v>17.2</v>
      </c>
      <c r="W68">
        <v>0</v>
      </c>
      <c r="X68">
        <v>20</v>
      </c>
      <c r="Y68">
        <v>22.5855</v>
      </c>
      <c r="Z68">
        <v>3.853208</v>
      </c>
    </row>
    <row r="69" spans="1:29" x14ac:dyDescent="0.25">
      <c r="A69">
        <v>5.8139999999999997E-2</v>
      </c>
      <c r="B69">
        <v>0</v>
      </c>
      <c r="C69">
        <v>11</v>
      </c>
      <c r="D69">
        <v>12</v>
      </c>
      <c r="E69">
        <v>530.15599999999995</v>
      </c>
      <c r="F69">
        <v>10</v>
      </c>
      <c r="G69">
        <v>83.898764</v>
      </c>
      <c r="H69">
        <v>16248558.745718</v>
      </c>
      <c r="I69">
        <v>16862647.228308</v>
      </c>
      <c r="J69">
        <v>37940.956264</v>
      </c>
      <c r="K69">
        <v>1</v>
      </c>
      <c r="L69">
        <v>205.96646999999999</v>
      </c>
      <c r="M69">
        <v>13201846</v>
      </c>
      <c r="N69">
        <v>2.2620000000000001E-3</v>
      </c>
      <c r="O69">
        <v>0</v>
      </c>
      <c r="P69">
        <v>2966</v>
      </c>
      <c r="Q69">
        <v>1</v>
      </c>
      <c r="R69">
        <v>2686</v>
      </c>
      <c r="S69">
        <v>199.92584099999999</v>
      </c>
      <c r="T69">
        <v>452.22306800000001</v>
      </c>
      <c r="U69">
        <v>848.94200000000001</v>
      </c>
      <c r="V69">
        <v>17.2</v>
      </c>
      <c r="W69">
        <v>0</v>
      </c>
      <c r="X69">
        <v>22</v>
      </c>
      <c r="Y69">
        <v>13.2539</v>
      </c>
      <c r="Z69">
        <v>2.2619539999999998</v>
      </c>
    </row>
    <row r="70" spans="1:29" x14ac:dyDescent="0.25">
      <c r="A70">
        <v>5.8139999999999997E-2</v>
      </c>
      <c r="B70">
        <v>0</v>
      </c>
      <c r="C70">
        <v>12</v>
      </c>
      <c r="D70">
        <v>13</v>
      </c>
      <c r="E70">
        <v>457.17</v>
      </c>
      <c r="F70">
        <v>11</v>
      </c>
      <c r="G70">
        <v>99.401409999999998</v>
      </c>
      <c r="H70">
        <v>365428.91078400001</v>
      </c>
      <c r="I70">
        <v>17228076.139091998</v>
      </c>
      <c r="J70">
        <v>38763.171312999999</v>
      </c>
      <c r="K70">
        <v>1</v>
      </c>
      <c r="L70">
        <v>211.33287000000001</v>
      </c>
      <c r="M70">
        <v>23263927</v>
      </c>
      <c r="N70">
        <v>2.5999999999999999E-3</v>
      </c>
      <c r="O70">
        <v>0</v>
      </c>
      <c r="P70">
        <v>2967</v>
      </c>
      <c r="Q70">
        <v>1</v>
      </c>
      <c r="R70">
        <v>2745</v>
      </c>
      <c r="S70">
        <v>150.00031200000001</v>
      </c>
      <c r="T70">
        <v>389.96600999999998</v>
      </c>
      <c r="U70">
        <v>636.94399999999996</v>
      </c>
      <c r="V70">
        <v>17.2</v>
      </c>
      <c r="W70">
        <v>0</v>
      </c>
      <c r="X70">
        <v>27</v>
      </c>
      <c r="Y70">
        <v>11.42925</v>
      </c>
      <c r="Z70">
        <v>2.5997680000000001</v>
      </c>
    </row>
    <row r="71" spans="1:29" x14ac:dyDescent="0.25">
      <c r="A71">
        <v>5.8139999999999997E-2</v>
      </c>
      <c r="B71">
        <v>0</v>
      </c>
      <c r="C71">
        <v>14</v>
      </c>
      <c r="D71">
        <v>15</v>
      </c>
      <c r="E71">
        <v>372.7</v>
      </c>
      <c r="F71">
        <v>12</v>
      </c>
      <c r="G71">
        <v>130.200119</v>
      </c>
      <c r="H71">
        <v>1168512.0102909999</v>
      </c>
      <c r="I71">
        <v>18396588.149383001</v>
      </c>
      <c r="J71">
        <v>41392.323336000001</v>
      </c>
      <c r="K71">
        <v>1</v>
      </c>
      <c r="L71">
        <v>227.05767</v>
      </c>
      <c r="M71">
        <v>16256993</v>
      </c>
      <c r="N71">
        <v>3.179E-3</v>
      </c>
      <c r="O71">
        <v>0</v>
      </c>
      <c r="P71">
        <v>2968</v>
      </c>
      <c r="Q71">
        <v>1</v>
      </c>
      <c r="R71">
        <v>2931</v>
      </c>
      <c r="S71">
        <v>100.000601</v>
      </c>
      <c r="T71">
        <v>317.91309999999999</v>
      </c>
      <c r="U71">
        <v>424.63099999999997</v>
      </c>
      <c r="V71">
        <v>17.2</v>
      </c>
      <c r="W71">
        <v>0</v>
      </c>
      <c r="X71">
        <v>32</v>
      </c>
      <c r="Y71">
        <v>9.3175000000000008</v>
      </c>
      <c r="Z71">
        <v>3.1791119999999999</v>
      </c>
    </row>
    <row r="72" spans="1:29" x14ac:dyDescent="0.25">
      <c r="A72">
        <v>5.8139999999999997E-2</v>
      </c>
      <c r="B72">
        <v>0</v>
      </c>
      <c r="C72">
        <v>16</v>
      </c>
      <c r="D72">
        <v>17</v>
      </c>
      <c r="E72">
        <v>326.87799999999999</v>
      </c>
      <c r="F72">
        <v>13</v>
      </c>
      <c r="G72">
        <v>157.359441</v>
      </c>
      <c r="H72">
        <v>1103878.7522829999</v>
      </c>
      <c r="I72">
        <v>19500466.901666</v>
      </c>
      <c r="J72">
        <v>43876.050529</v>
      </c>
      <c r="K72">
        <v>1</v>
      </c>
      <c r="L72">
        <v>242.75127000000001</v>
      </c>
      <c r="M72">
        <v>12776487</v>
      </c>
      <c r="N72">
        <v>3.718E-3</v>
      </c>
      <c r="O72">
        <v>0</v>
      </c>
      <c r="P72">
        <v>2969</v>
      </c>
      <c r="Q72">
        <v>1</v>
      </c>
      <c r="R72">
        <v>3107</v>
      </c>
      <c r="S72">
        <v>75.000156000000004</v>
      </c>
      <c r="T72">
        <v>278.82693399999999</v>
      </c>
      <c r="U72">
        <v>318.47199999999998</v>
      </c>
      <c r="V72">
        <v>17.2</v>
      </c>
      <c r="W72">
        <v>0</v>
      </c>
      <c r="X72">
        <v>37</v>
      </c>
      <c r="Y72">
        <v>8.1719500000000007</v>
      </c>
      <c r="Z72">
        <v>3.7176849999999999</v>
      </c>
    </row>
    <row r="73" spans="1:29" x14ac:dyDescent="0.25">
      <c r="A73">
        <v>5.8139999999999997E-2</v>
      </c>
      <c r="B73">
        <v>0</v>
      </c>
      <c r="C73">
        <v>18</v>
      </c>
      <c r="D73">
        <v>19</v>
      </c>
      <c r="E73">
        <v>280.27999999999997</v>
      </c>
      <c r="F73">
        <v>14</v>
      </c>
      <c r="G73">
        <v>193.37594899999999</v>
      </c>
      <c r="H73">
        <v>1047132.038518</v>
      </c>
      <c r="I73">
        <v>20547598.940184001</v>
      </c>
      <c r="J73">
        <v>46232.097614999999</v>
      </c>
      <c r="K73">
        <v>1</v>
      </c>
      <c r="L73">
        <v>258.44486999999998</v>
      </c>
      <c r="M73">
        <v>9355162</v>
      </c>
      <c r="N73">
        <v>4.7819999999999998E-3</v>
      </c>
      <c r="O73">
        <v>0</v>
      </c>
      <c r="P73">
        <v>2970</v>
      </c>
      <c r="Q73">
        <v>1</v>
      </c>
      <c r="R73">
        <v>3274</v>
      </c>
      <c r="S73">
        <v>49.999712000000002</v>
      </c>
      <c r="T73">
        <v>239.07884000000001</v>
      </c>
      <c r="U73">
        <v>212.31299999999999</v>
      </c>
      <c r="V73">
        <v>17.2</v>
      </c>
      <c r="W73">
        <v>0</v>
      </c>
      <c r="X73">
        <v>42</v>
      </c>
      <c r="Y73">
        <v>7.0069999999999997</v>
      </c>
      <c r="Z73">
        <v>4.7816039999999997</v>
      </c>
    </row>
    <row r="74" spans="1:29" x14ac:dyDescent="0.25">
      <c r="A74">
        <v>5.8139999999999997E-2</v>
      </c>
      <c r="B74">
        <v>0</v>
      </c>
      <c r="C74">
        <v>20</v>
      </c>
      <c r="D74">
        <v>21</v>
      </c>
      <c r="E74">
        <v>227.916</v>
      </c>
      <c r="F74">
        <v>15</v>
      </c>
      <c r="G74">
        <v>249.231067</v>
      </c>
      <c r="H74">
        <v>987333.03186999995</v>
      </c>
      <c r="I74">
        <v>21534931.972052999</v>
      </c>
      <c r="J74">
        <v>48453.596937000002</v>
      </c>
      <c r="K74">
        <v>1</v>
      </c>
      <c r="L74">
        <v>274.13846999999998</v>
      </c>
      <c r="M74">
        <v>5966363</v>
      </c>
      <c r="N74">
        <v>7.7759999999999999E-3</v>
      </c>
      <c r="O74">
        <v>0</v>
      </c>
      <c r="P74">
        <v>2971</v>
      </c>
      <c r="Q74">
        <v>1</v>
      </c>
      <c r="R74">
        <v>3431</v>
      </c>
      <c r="S74">
        <v>25.000916</v>
      </c>
      <c r="T74">
        <v>194.41234800000001</v>
      </c>
      <c r="U74">
        <v>106.161</v>
      </c>
      <c r="V74">
        <v>17.2</v>
      </c>
      <c r="W74">
        <v>0</v>
      </c>
      <c r="X74">
        <v>47</v>
      </c>
      <c r="Y74">
        <v>5.6978999999999997</v>
      </c>
      <c r="Z74">
        <v>7.7762089999999997</v>
      </c>
    </row>
    <row r="75" spans="1:29" x14ac:dyDescent="0.25">
      <c r="A75">
        <v>5.8139999999999997E-2</v>
      </c>
      <c r="B75">
        <v>0</v>
      </c>
      <c r="C75">
        <v>22</v>
      </c>
      <c r="D75">
        <v>23</v>
      </c>
      <c r="E75">
        <v>196.63800000000001</v>
      </c>
      <c r="F75">
        <v>16</v>
      </c>
      <c r="G75">
        <v>301.68202300000002</v>
      </c>
      <c r="H75">
        <v>954754.08773399994</v>
      </c>
      <c r="I75">
        <v>22489686.059787001</v>
      </c>
      <c r="J75">
        <v>50601.793635000002</v>
      </c>
      <c r="K75">
        <v>1</v>
      </c>
      <c r="L75">
        <v>289.80086999999997</v>
      </c>
      <c r="M75">
        <v>4139525</v>
      </c>
      <c r="N75">
        <v>1.3976000000000001E-2</v>
      </c>
      <c r="O75">
        <v>0</v>
      </c>
      <c r="P75">
        <v>2972</v>
      </c>
      <c r="Q75">
        <v>1</v>
      </c>
      <c r="R75">
        <v>3583</v>
      </c>
      <c r="S75">
        <v>12.00108</v>
      </c>
      <c r="T75">
        <v>167.732214</v>
      </c>
      <c r="U75">
        <v>50.96</v>
      </c>
      <c r="V75">
        <v>17.2</v>
      </c>
      <c r="W75">
        <v>0</v>
      </c>
      <c r="X75">
        <v>52</v>
      </c>
      <c r="Y75">
        <v>4.9159499999999996</v>
      </c>
      <c r="Z75">
        <v>13.976426999999999</v>
      </c>
    </row>
    <row r="76" spans="1:29" x14ac:dyDescent="0.25">
      <c r="A76">
        <v>5.8139999999999997E-2</v>
      </c>
      <c r="B76">
        <v>0</v>
      </c>
      <c r="C76">
        <v>24</v>
      </c>
      <c r="D76">
        <v>25</v>
      </c>
      <c r="E76">
        <v>182.786</v>
      </c>
      <c r="F76">
        <v>17</v>
      </c>
      <c r="G76">
        <v>338.08226400000001</v>
      </c>
      <c r="H76">
        <v>938131.32410099998</v>
      </c>
      <c r="I76">
        <v>23427817.383887999</v>
      </c>
      <c r="J76">
        <v>52712.589114000002</v>
      </c>
      <c r="K76">
        <v>1</v>
      </c>
      <c r="L76">
        <v>305.44767000000002</v>
      </c>
      <c r="M76">
        <v>3369163</v>
      </c>
      <c r="N76">
        <v>2.5985000000000001E-2</v>
      </c>
      <c r="O76">
        <v>0</v>
      </c>
      <c r="P76">
        <v>2973</v>
      </c>
      <c r="Q76">
        <v>1</v>
      </c>
      <c r="R76">
        <v>3733</v>
      </c>
      <c r="S76">
        <v>6.000305</v>
      </c>
      <c r="T76">
        <v>155.91645800000001</v>
      </c>
      <c r="U76">
        <v>25.478999999999999</v>
      </c>
      <c r="V76">
        <v>17.2</v>
      </c>
      <c r="W76">
        <v>0</v>
      </c>
      <c r="X76">
        <v>57</v>
      </c>
      <c r="Y76">
        <v>4.5696500000000002</v>
      </c>
      <c r="Z76">
        <v>25.984757999999999</v>
      </c>
    </row>
    <row r="77" spans="1:29" x14ac:dyDescent="0.25">
      <c r="A77">
        <v>5.8139999999999997E-2</v>
      </c>
      <c r="B77">
        <v>0</v>
      </c>
      <c r="C77">
        <v>26</v>
      </c>
      <c r="D77">
        <v>27</v>
      </c>
      <c r="E77">
        <v>177.01400000000001</v>
      </c>
      <c r="F77">
        <v>18</v>
      </c>
      <c r="G77">
        <v>362.93488000000002</v>
      </c>
      <c r="H77">
        <v>928007.18049199996</v>
      </c>
      <c r="I77">
        <v>24355824.564380001</v>
      </c>
      <c r="J77">
        <v>54800.60527</v>
      </c>
      <c r="K77">
        <v>1</v>
      </c>
      <c r="L77">
        <v>318.09926999999999</v>
      </c>
      <c r="M77">
        <v>2720325</v>
      </c>
      <c r="N77">
        <v>5.0394000000000001E-2</v>
      </c>
      <c r="O77">
        <v>0</v>
      </c>
      <c r="P77">
        <v>2974</v>
      </c>
      <c r="Q77">
        <v>1</v>
      </c>
      <c r="R77">
        <v>3881</v>
      </c>
      <c r="S77">
        <v>2.996267</v>
      </c>
      <c r="T77">
        <v>150.992942</v>
      </c>
      <c r="U77">
        <v>12.723000000000001</v>
      </c>
      <c r="V77">
        <v>17.2</v>
      </c>
      <c r="W77">
        <v>0</v>
      </c>
      <c r="X77">
        <v>59</v>
      </c>
      <c r="Y77">
        <v>4.4253499999999999</v>
      </c>
      <c r="Z77">
        <v>50.393695999999998</v>
      </c>
    </row>
    <row r="78" spans="1:29" x14ac:dyDescent="0.25">
      <c r="A78">
        <v>5.8139999999999997E-2</v>
      </c>
      <c r="B78">
        <v>0</v>
      </c>
      <c r="C78">
        <v>28</v>
      </c>
      <c r="D78">
        <v>29</v>
      </c>
      <c r="E78">
        <v>168.404</v>
      </c>
      <c r="F78">
        <v>19</v>
      </c>
      <c r="G78">
        <v>395.96656400000001</v>
      </c>
      <c r="H78">
        <v>924196.44431100006</v>
      </c>
      <c r="I78">
        <v>25280021.00869</v>
      </c>
      <c r="J78">
        <v>56880.047270000003</v>
      </c>
      <c r="K78">
        <v>1</v>
      </c>
      <c r="L78">
        <v>330.71967000000001</v>
      </c>
      <c r="M78">
        <v>2573661</v>
      </c>
      <c r="N78">
        <v>9.6775E-2</v>
      </c>
      <c r="O78">
        <v>0</v>
      </c>
      <c r="P78">
        <v>2975</v>
      </c>
      <c r="Q78">
        <v>1</v>
      </c>
      <c r="R78">
        <v>4027</v>
      </c>
      <c r="S78">
        <v>1.4843569999999999</v>
      </c>
      <c r="T78">
        <v>143.64861200000001</v>
      </c>
      <c r="U78">
        <v>6.3029999999999999</v>
      </c>
      <c r="V78">
        <v>17.2</v>
      </c>
      <c r="W78">
        <v>0</v>
      </c>
      <c r="X78">
        <v>61</v>
      </c>
      <c r="Y78">
        <v>4.2100999999999997</v>
      </c>
      <c r="Z78">
        <v>96.775008</v>
      </c>
    </row>
    <row r="79" spans="1:29" x14ac:dyDescent="0.25">
      <c r="A79">
        <v>5.8139999999999997E-2</v>
      </c>
      <c r="B79">
        <v>0</v>
      </c>
      <c r="C79">
        <v>30</v>
      </c>
      <c r="D79">
        <v>31</v>
      </c>
      <c r="E79">
        <v>171.69200000000001</v>
      </c>
      <c r="F79">
        <v>20</v>
      </c>
      <c r="G79">
        <v>402.64865099999997</v>
      </c>
      <c r="H79">
        <v>928518.56894400006</v>
      </c>
      <c r="I79">
        <v>26208539.577633999</v>
      </c>
      <c r="J79">
        <v>58969.214050000002</v>
      </c>
      <c r="K79">
        <v>1</v>
      </c>
      <c r="L79">
        <v>343.40246999999999</v>
      </c>
      <c r="M79">
        <v>2701063</v>
      </c>
      <c r="N79">
        <v>4.8885999999999999E-2</v>
      </c>
      <c r="O79">
        <v>0</v>
      </c>
      <c r="P79">
        <v>2976</v>
      </c>
      <c r="Q79">
        <v>1</v>
      </c>
      <c r="R79">
        <v>4174</v>
      </c>
      <c r="S79">
        <v>2.9957959999999999</v>
      </c>
      <c r="T79">
        <v>146.45327599999999</v>
      </c>
      <c r="U79">
        <v>12.721</v>
      </c>
      <c r="V79">
        <v>17.2</v>
      </c>
      <c r="W79">
        <v>0</v>
      </c>
      <c r="X79">
        <v>63</v>
      </c>
      <c r="Y79">
        <v>4.2923</v>
      </c>
      <c r="Z79">
        <v>48.886273000000003</v>
      </c>
    </row>
    <row r="80" spans="1:29" x14ac:dyDescent="0.25">
      <c r="A80">
        <v>5.8139999999999997E-2</v>
      </c>
      <c r="B80">
        <v>0</v>
      </c>
      <c r="C80">
        <v>32</v>
      </c>
      <c r="D80">
        <v>33</v>
      </c>
      <c r="E80">
        <v>173.93799999999999</v>
      </c>
      <c r="F80">
        <v>21</v>
      </c>
      <c r="G80">
        <v>411.680139</v>
      </c>
      <c r="H80">
        <v>938401.51677700004</v>
      </c>
      <c r="I80">
        <v>27146941.094411001</v>
      </c>
      <c r="J80">
        <v>61080.617462000002</v>
      </c>
      <c r="K80">
        <v>1</v>
      </c>
      <c r="L80">
        <v>359.06486999999998</v>
      </c>
      <c r="M80">
        <v>3447886</v>
      </c>
      <c r="N80">
        <v>2.4726000000000001E-2</v>
      </c>
      <c r="O80">
        <v>0</v>
      </c>
      <c r="P80">
        <v>2977</v>
      </c>
      <c r="Q80">
        <v>1</v>
      </c>
      <c r="R80">
        <v>4324</v>
      </c>
      <c r="S80">
        <v>6.00054</v>
      </c>
      <c r="T80">
        <v>148.369114</v>
      </c>
      <c r="U80">
        <v>25.48</v>
      </c>
      <c r="V80">
        <v>17.2</v>
      </c>
      <c r="W80">
        <v>0</v>
      </c>
      <c r="X80">
        <v>68</v>
      </c>
      <c r="Y80">
        <v>4.3484499999999997</v>
      </c>
      <c r="Z80">
        <v>24.725960000000001</v>
      </c>
      <c r="AC80">
        <f>AVERAGE(Z69:Z87)</f>
        <v>16.72809736842105</v>
      </c>
    </row>
    <row r="81" spans="1:26" x14ac:dyDescent="0.25">
      <c r="A81">
        <v>5.8139999999999997E-2</v>
      </c>
      <c r="B81">
        <v>0</v>
      </c>
      <c r="C81">
        <v>34</v>
      </c>
      <c r="D81">
        <v>35</v>
      </c>
      <c r="E81">
        <v>180.84200000000001</v>
      </c>
      <c r="F81">
        <v>22</v>
      </c>
      <c r="G81">
        <v>409.85493000000002</v>
      </c>
      <c r="H81">
        <v>952389.78793400002</v>
      </c>
      <c r="I81">
        <v>28099330.882344998</v>
      </c>
      <c r="J81">
        <v>63223.494485000003</v>
      </c>
      <c r="K81">
        <v>1</v>
      </c>
      <c r="L81">
        <v>374.72726999999998</v>
      </c>
      <c r="M81">
        <v>4156303</v>
      </c>
      <c r="N81">
        <v>1.2853E-2</v>
      </c>
      <c r="O81">
        <v>0</v>
      </c>
      <c r="P81">
        <v>2978</v>
      </c>
      <c r="Q81">
        <v>1</v>
      </c>
      <c r="R81">
        <v>4475</v>
      </c>
      <c r="S81">
        <v>12.001315999999999</v>
      </c>
      <c r="T81">
        <v>154.25822600000001</v>
      </c>
      <c r="U81">
        <v>50.960999999999999</v>
      </c>
      <c r="V81">
        <v>17.2</v>
      </c>
      <c r="W81">
        <v>0</v>
      </c>
      <c r="X81">
        <v>73</v>
      </c>
      <c r="Y81">
        <v>4.5210499999999998</v>
      </c>
      <c r="Z81">
        <v>12.853443</v>
      </c>
    </row>
    <row r="82" spans="1:26" x14ac:dyDescent="0.25">
      <c r="A82">
        <v>5.8139999999999997E-2</v>
      </c>
      <c r="B82">
        <v>0</v>
      </c>
      <c r="C82">
        <v>36</v>
      </c>
      <c r="D82">
        <v>37</v>
      </c>
      <c r="E82">
        <v>201.91</v>
      </c>
      <c r="F82">
        <v>23</v>
      </c>
      <c r="G82">
        <v>379.89764000000002</v>
      </c>
      <c r="H82">
        <v>980437.09462400002</v>
      </c>
      <c r="I82">
        <v>29079767.976969</v>
      </c>
      <c r="J82">
        <v>65429.477948</v>
      </c>
      <c r="K82">
        <v>1</v>
      </c>
      <c r="L82">
        <v>390.42086999999998</v>
      </c>
      <c r="M82">
        <v>6005174</v>
      </c>
      <c r="N82">
        <v>6.8890000000000002E-3</v>
      </c>
      <c r="O82">
        <v>0</v>
      </c>
      <c r="P82">
        <v>2979</v>
      </c>
      <c r="Q82">
        <v>1</v>
      </c>
      <c r="R82">
        <v>4631</v>
      </c>
      <c r="S82">
        <v>25.000916</v>
      </c>
      <c r="T82">
        <v>172.22923</v>
      </c>
      <c r="U82">
        <v>106.161</v>
      </c>
      <c r="V82">
        <v>17.2</v>
      </c>
      <c r="W82">
        <v>0</v>
      </c>
      <c r="X82">
        <v>78</v>
      </c>
      <c r="Y82">
        <v>5.0477499999999997</v>
      </c>
      <c r="Z82">
        <v>6.8889170000000002</v>
      </c>
    </row>
    <row r="83" spans="1:26" x14ac:dyDescent="0.25">
      <c r="A83">
        <v>5.8139999999999997E-2</v>
      </c>
      <c r="B83">
        <v>0</v>
      </c>
      <c r="C83">
        <v>38</v>
      </c>
      <c r="D83">
        <v>39</v>
      </c>
      <c r="E83">
        <v>235.036</v>
      </c>
      <c r="F83">
        <v>24</v>
      </c>
      <c r="G83">
        <v>337.97362900000002</v>
      </c>
      <c r="H83">
        <v>1035290.841736</v>
      </c>
      <c r="I83">
        <v>30115058.818705</v>
      </c>
      <c r="J83">
        <v>67758.882341999997</v>
      </c>
      <c r="K83">
        <v>1</v>
      </c>
      <c r="L83">
        <v>406.09886999999998</v>
      </c>
      <c r="M83">
        <v>9380232</v>
      </c>
      <c r="N83">
        <v>4.0099999999999997E-3</v>
      </c>
      <c r="O83">
        <v>0</v>
      </c>
      <c r="P83">
        <v>2980</v>
      </c>
      <c r="Q83">
        <v>1</v>
      </c>
      <c r="R83">
        <v>4796</v>
      </c>
      <c r="S83">
        <v>49.999476000000001</v>
      </c>
      <c r="T83">
        <v>200.48570799999999</v>
      </c>
      <c r="U83">
        <v>212.31200000000001</v>
      </c>
      <c r="V83">
        <v>17.2</v>
      </c>
      <c r="W83">
        <v>0</v>
      </c>
      <c r="X83">
        <v>83</v>
      </c>
      <c r="Y83">
        <v>5.8758999999999997</v>
      </c>
      <c r="Z83">
        <v>4.0097560000000003</v>
      </c>
    </row>
    <row r="84" spans="1:26" x14ac:dyDescent="0.25">
      <c r="A84">
        <v>5.8139999999999997E-2</v>
      </c>
      <c r="B84">
        <v>0</v>
      </c>
      <c r="C84">
        <v>40</v>
      </c>
      <c r="D84">
        <v>41</v>
      </c>
      <c r="E84">
        <v>264.39</v>
      </c>
      <c r="F84">
        <v>25</v>
      </c>
      <c r="G84">
        <v>311.38955099999998</v>
      </c>
      <c r="H84">
        <v>1096508.136095</v>
      </c>
      <c r="I84">
        <v>31211566.954799999</v>
      </c>
      <c r="J84">
        <v>70226.025647999995</v>
      </c>
      <c r="K84">
        <v>1</v>
      </c>
      <c r="L84">
        <v>421.80806999999999</v>
      </c>
      <c r="M84">
        <v>12809693</v>
      </c>
      <c r="N84">
        <v>3.0070000000000001E-3</v>
      </c>
      <c r="O84">
        <v>0</v>
      </c>
      <c r="P84">
        <v>2981</v>
      </c>
      <c r="Q84">
        <v>1</v>
      </c>
      <c r="R84">
        <v>4970</v>
      </c>
      <c r="S84">
        <v>74.999684999999999</v>
      </c>
      <c r="T84">
        <v>225.52466999999999</v>
      </c>
      <c r="U84">
        <v>318.47000000000003</v>
      </c>
      <c r="V84">
        <v>17.2</v>
      </c>
      <c r="W84">
        <v>0</v>
      </c>
      <c r="X84">
        <v>88</v>
      </c>
      <c r="Y84">
        <v>6.60975</v>
      </c>
      <c r="Z84">
        <v>3.0070079999999999</v>
      </c>
    </row>
    <row r="85" spans="1:26" x14ac:dyDescent="0.25">
      <c r="A85">
        <v>5.8139999999999997E-2</v>
      </c>
      <c r="B85">
        <v>0</v>
      </c>
      <c r="C85">
        <v>42</v>
      </c>
      <c r="D85">
        <v>43</v>
      </c>
      <c r="E85">
        <v>289.59399999999999</v>
      </c>
      <c r="F85">
        <v>26</v>
      </c>
      <c r="G85">
        <v>294.79735499999998</v>
      </c>
      <c r="H85">
        <v>1153734.4296870001</v>
      </c>
      <c r="I85">
        <v>32365301.384486999</v>
      </c>
      <c r="J85">
        <v>72821.928115000002</v>
      </c>
      <c r="K85">
        <v>1</v>
      </c>
      <c r="L85">
        <v>437.51727</v>
      </c>
      <c r="M85">
        <v>16242947</v>
      </c>
      <c r="N85">
        <v>2.47E-3</v>
      </c>
      <c r="O85">
        <v>0</v>
      </c>
      <c r="P85">
        <v>2982</v>
      </c>
      <c r="Q85">
        <v>1</v>
      </c>
      <c r="R85">
        <v>5153</v>
      </c>
      <c r="S85">
        <v>100.000601</v>
      </c>
      <c r="T85">
        <v>247.02368200000001</v>
      </c>
      <c r="U85">
        <v>424.63099999999997</v>
      </c>
      <c r="V85">
        <v>17.2</v>
      </c>
      <c r="W85">
        <v>0</v>
      </c>
      <c r="X85">
        <v>93</v>
      </c>
      <c r="Y85">
        <v>7.2398499999999997</v>
      </c>
      <c r="Z85">
        <v>2.4702220000000001</v>
      </c>
    </row>
    <row r="86" spans="1:26" x14ac:dyDescent="0.25">
      <c r="A86">
        <v>5.8139999999999997E-2</v>
      </c>
      <c r="B86">
        <v>0</v>
      </c>
      <c r="C86">
        <v>44</v>
      </c>
      <c r="D86">
        <v>45</v>
      </c>
      <c r="E86">
        <v>333.548</v>
      </c>
      <c r="F86">
        <v>27</v>
      </c>
      <c r="G86">
        <v>265.988339</v>
      </c>
      <c r="H86">
        <v>1269390.372521</v>
      </c>
      <c r="I86">
        <v>33634691.757008001</v>
      </c>
      <c r="J86">
        <v>75678.056452999997</v>
      </c>
      <c r="K86">
        <v>1</v>
      </c>
      <c r="L86">
        <v>453.24207000000001</v>
      </c>
      <c r="M86">
        <v>23251066</v>
      </c>
      <c r="N86">
        <v>1.897E-3</v>
      </c>
      <c r="O86">
        <v>0</v>
      </c>
      <c r="P86">
        <v>2983</v>
      </c>
      <c r="Q86">
        <v>1</v>
      </c>
      <c r="R86">
        <v>5355</v>
      </c>
      <c r="S86">
        <v>149.999606</v>
      </c>
      <c r="T86">
        <v>284.51644399999998</v>
      </c>
      <c r="U86">
        <v>636.94100000000003</v>
      </c>
      <c r="V86">
        <v>17.2</v>
      </c>
      <c r="W86">
        <v>0</v>
      </c>
      <c r="X86">
        <v>98</v>
      </c>
      <c r="Y86">
        <v>8.3386999999999993</v>
      </c>
      <c r="Z86">
        <v>1.8967810000000001</v>
      </c>
    </row>
    <row r="87" spans="1:26" x14ac:dyDescent="0.25">
      <c r="A87">
        <v>5.8139999999999997E-2</v>
      </c>
      <c r="B87">
        <v>0</v>
      </c>
      <c r="C87">
        <v>46</v>
      </c>
      <c r="D87">
        <v>47</v>
      </c>
      <c r="E87">
        <v>386.61200000000002</v>
      </c>
      <c r="F87">
        <v>28</v>
      </c>
      <c r="G87">
        <v>238.963268</v>
      </c>
      <c r="H87">
        <v>1389892.724678</v>
      </c>
      <c r="I87">
        <v>35024584.481686004</v>
      </c>
      <c r="J87">
        <v>78805.315084000002</v>
      </c>
      <c r="K87">
        <v>1</v>
      </c>
      <c r="L87">
        <v>468.96686999999997</v>
      </c>
      <c r="M87">
        <v>30329885</v>
      </c>
      <c r="N87">
        <v>1.6490000000000001E-3</v>
      </c>
      <c r="O87">
        <v>0</v>
      </c>
      <c r="P87">
        <v>2984</v>
      </c>
      <c r="Q87">
        <v>1</v>
      </c>
      <c r="R87">
        <v>5576</v>
      </c>
      <c r="S87">
        <v>199.95527899999999</v>
      </c>
      <c r="T87">
        <v>329.780036</v>
      </c>
      <c r="U87">
        <v>849.06700000000001</v>
      </c>
      <c r="V87">
        <v>17.2</v>
      </c>
      <c r="W87">
        <v>0</v>
      </c>
      <c r="X87">
        <v>103</v>
      </c>
      <c r="Y87">
        <v>9.6653000000000002</v>
      </c>
      <c r="Z87">
        <v>1.6492690000000001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Natural 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2012-09-24T21:21:37Z</dcterms:created>
  <dcterms:modified xsi:type="dcterms:W3CDTF">2012-11-27T01:26:54Z</dcterms:modified>
</cp:coreProperties>
</file>